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codeName="ThisWorkbook"/>
  <mc:AlternateContent xmlns:mc="http://schemas.openxmlformats.org/markup-compatibility/2006">
    <mc:Choice Requires="x15">
      <x15ac:absPath xmlns:x15ac="http://schemas.microsoft.com/office/spreadsheetml/2010/11/ac" url="/Users/peerawit/Downloads/Pricelist/Deli/"/>
    </mc:Choice>
  </mc:AlternateContent>
  <xr:revisionPtr revIDLastSave="0" documentId="13_ncr:1_{A6F9BF56-8A82-E14B-8F48-B7C138778E40}" xr6:coauthVersionLast="47" xr6:coauthVersionMax="47" xr10:uidLastSave="{00000000-0000-0000-0000-000000000000}"/>
  <bookViews>
    <workbookView xWindow="0" yWindow="500" windowWidth="29040" windowHeight="15720" activeTab="1" xr2:uid="{00000000-000D-0000-FFFF-FFFF00000000}"/>
  </bookViews>
  <sheets>
    <sheet name="Deli Printer" sheetId="1" r:id="rId1"/>
    <sheet name="Jolimark Do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H31" i="1"/>
  <c r="H30" i="1"/>
  <c r="H29" i="1"/>
  <c r="H28" i="1"/>
  <c r="H25" i="1"/>
  <c r="H18" i="1"/>
  <c r="H17" i="1"/>
  <c r="H13" i="1"/>
  <c r="H10" i="1"/>
  <c r="F23" i="2" l="1"/>
  <c r="F22" i="2"/>
  <c r="F21" i="2"/>
  <c r="F14" i="2"/>
  <c r="F13" i="2"/>
  <c r="F7" i="2"/>
  <c r="F6" i="2"/>
  <c r="F5" i="2"/>
  <c r="F4" i="2"/>
  <c r="H15" i="1" l="1"/>
  <c r="H16" i="1"/>
  <c r="H14" i="1"/>
</calcChain>
</file>

<file path=xl/sharedStrings.xml><?xml version="1.0" encoding="utf-8"?>
<sst xmlns="http://schemas.openxmlformats.org/spreadsheetml/2006/main" count="164" uniqueCount="95">
  <si>
    <t>บริษัท เดลี่ ปริ๊นเตอร์ เซอร์วิส จำกัด</t>
  </si>
  <si>
    <t>DELI PRINTER SERVICE CO.,LTD.</t>
  </si>
  <si>
    <t>เครื่องพิมพ์แบบอิงค์เจ็ท แบบแทงค์ (Inkjet Printer - Tank System):</t>
  </si>
  <si>
    <t>Category</t>
  </si>
  <si>
    <t>Brand</t>
  </si>
  <si>
    <t>Model</t>
  </si>
  <si>
    <t>SIS Article</t>
  </si>
  <si>
    <t>Description</t>
  </si>
  <si>
    <t>SRP</t>
  </si>
  <si>
    <t>In.Vat</t>
  </si>
  <si>
    <t>Ex.Vat</t>
  </si>
  <si>
    <t>Inkjet Printer</t>
  </si>
  <si>
    <t>Deli</t>
  </si>
  <si>
    <t>D311NW</t>
  </si>
  <si>
    <t>DLI-D311NW</t>
  </si>
  <si>
    <t>Color Inkjet All in One D311NW</t>
  </si>
  <si>
    <t>- รับประกันเครื่องพิมพ์ 2 ปี แบบนำเครื่องเข้าศูนย์บริการ</t>
  </si>
  <si>
    <t>วัสดุสิ้นเปลือง สำหรับเครื่องพิมพ์แบบอิงค์เจ็ท D311NW:</t>
  </si>
  <si>
    <t>วัสดุสิ้นเปลือง</t>
  </si>
  <si>
    <t>Cyan for D311NW (100 ml.)</t>
  </si>
  <si>
    <t>Magenta for D311NW (100 ml.)</t>
  </si>
  <si>
    <t>Yellow for D311NW (100 ml.)</t>
  </si>
  <si>
    <t>322FK</t>
  </si>
  <si>
    <t>DLI-322FK</t>
  </si>
  <si>
    <t>Black for D311NW (200 ml.) - New Formula</t>
  </si>
  <si>
    <t>Print head for Black (20,000 แผ่น)</t>
  </si>
  <si>
    <t>XJ311-0C</t>
  </si>
  <si>
    <t>DLI-XJ311-0C</t>
  </si>
  <si>
    <t>Print head for C/M/Y (10,000 แผ่น)</t>
  </si>
  <si>
    <t>D511W</t>
  </si>
  <si>
    <t>DLI-D511W</t>
  </si>
  <si>
    <t>Color Inkjet All in One D511W</t>
  </si>
  <si>
    <t>วัสดุสิ้นเปลือง สำหรับเครื่องพิมพ์แบบอิงค์เจ็ท D511W:</t>
  </si>
  <si>
    <t>511K</t>
  </si>
  <si>
    <t>DLI-511K</t>
  </si>
  <si>
    <t>Black for D511W (130 ml.)</t>
  </si>
  <si>
    <t>511C</t>
  </si>
  <si>
    <t>DLI-511C</t>
  </si>
  <si>
    <t>Cyan for D511W (65 ml.)</t>
  </si>
  <si>
    <t>511M</t>
  </si>
  <si>
    <t>DLI-511M</t>
  </si>
  <si>
    <t>Magenta for D511W (65 ml.)</t>
  </si>
  <si>
    <t>511Y</t>
  </si>
  <si>
    <t>DLI-511Y</t>
  </si>
  <si>
    <t>Yellow for D511W (65 ml.)</t>
  </si>
  <si>
    <t>XJ511-0B</t>
  </si>
  <si>
    <t>DLI-XJ511-0B</t>
  </si>
  <si>
    <t>Print head for Black</t>
  </si>
  <si>
    <t>XJ511-0C</t>
  </si>
  <si>
    <t>DLI-XJ511-0C</t>
  </si>
  <si>
    <t>Print head for C/M/Y</t>
  </si>
  <si>
    <t>หมวดสินค้า</t>
  </si>
  <si>
    <t>ยี่ห้อ</t>
  </si>
  <si>
    <t>รุ่น</t>
  </si>
  <si>
    <t>รายละเอียด</t>
  </si>
  <si>
    <t>Inc.Vat</t>
  </si>
  <si>
    <t>Exc.Vat</t>
  </si>
  <si>
    <t>Jolimark - Dot Matrix Printer : เครื่องพิมพ์แบบหัวเข็ม แคร่สั้น</t>
  </si>
  <si>
    <t>Dot Matrix Printer</t>
  </si>
  <si>
    <t>Jolimark</t>
  </si>
  <si>
    <t>DLI-DP350SE-S</t>
  </si>
  <si>
    <r>
      <rPr>
        <sz val="8"/>
        <rFont val="Calibri"/>
        <family val="2"/>
        <scheme val="minor"/>
      </rPr>
      <t xml:space="preserve">เครื่องพิมพ์แคร่สั้น 24 หัวเข็ม, ความเร็วในการพิมพ์ 350 CPS (10 CPI), มี data buffer 256KB, พิมพ์บนกระดาษคาร์บอน 5 ชั้น (1 ต้นฉบับ+4 สำเนา), เชื่อมต่อแบบ </t>
    </r>
    <r>
      <rPr>
        <b/>
        <sz val="8"/>
        <color rgb="FFFF0000"/>
        <rFont val="Calibri"/>
        <family val="2"/>
        <scheme val="minor"/>
      </rPr>
      <t>USB2.0, Parallel และ Serial port</t>
    </r>
  </si>
  <si>
    <t>DLI-DP350SE-UE</t>
  </si>
  <si>
    <r>
      <rPr>
        <sz val="8"/>
        <rFont val="Calibri"/>
        <family val="2"/>
        <scheme val="minor"/>
      </rPr>
      <t xml:space="preserve">เครื่องพิมพ์แคร่สั้น 24 หัวเข็ม, ความเร็วในการพิมพ์ 350 CPS (10 CPI), มี data buffer 256KB, พิมพ์บนกระดาษคาร์บอน 5 ชั้น (1 ต้นฉบับ+4 สำเนา), เชื่อมต่อแบบ </t>
    </r>
    <r>
      <rPr>
        <b/>
        <sz val="8"/>
        <color rgb="FFFF0000"/>
        <rFont val="Calibri"/>
        <family val="2"/>
        <scheme val="minor"/>
      </rPr>
      <t>USB2.0, Parallel และ Ethernet port</t>
    </r>
  </si>
  <si>
    <r>
      <rPr>
        <sz val="10"/>
        <rFont val="Calibri"/>
        <family val="2"/>
        <scheme val="minor"/>
      </rPr>
      <t xml:space="preserve">Dot Matrix Printer    
</t>
    </r>
    <r>
      <rPr>
        <b/>
        <sz val="10"/>
        <color rgb="FFFF0000"/>
        <rFont val="Calibri"/>
        <family val="2"/>
        <scheme val="minor"/>
      </rPr>
      <t>(For ICT Project)</t>
    </r>
  </si>
  <si>
    <t>DLI-DP350PLUS</t>
  </si>
  <si>
    <r>
      <rPr>
        <sz val="8"/>
        <rFont val="Calibri"/>
        <family val="2"/>
        <scheme val="minor"/>
      </rPr>
      <t xml:space="preserve">เครื่องพิมพ์แคร่สั้น 24 หัวเข็ม, ความเร็วในการพิมพ์ 440 CPS (10 CPI), มี data buffer 256KB, พิมพ์บนกระดาษคาร์บอน 5 ชั้น (1 ต้นฉบับ+4 สำเนา), เชื่อมต่อแบบ </t>
    </r>
    <r>
      <rPr>
        <b/>
        <sz val="8"/>
        <color rgb="FFFF0000"/>
        <rFont val="Calibri"/>
        <family val="2"/>
        <scheme val="minor"/>
      </rPr>
      <t>USB2.0 และ Parallel</t>
    </r>
  </si>
  <si>
    <t>DLI-DP350PLUS-E</t>
  </si>
  <si>
    <r>
      <rPr>
        <sz val="8"/>
        <rFont val="Calibri"/>
        <family val="2"/>
        <scheme val="minor"/>
      </rPr>
      <t xml:space="preserve">เครื่องพิมพ์แคร่สั้น 24 หัวเข็ม, ความเร็วในการพิมพ์ 440 CPS (10 CPI), มี data buffer 256KB, พิมพ์บนกระดาษคาร์บอน 5 ชั้น (1 ต้นฉบับ+4 สำเนา), เชื่อมต่อแบบ </t>
    </r>
    <r>
      <rPr>
        <b/>
        <sz val="8"/>
        <color rgb="FFFF0000"/>
        <rFont val="Calibri"/>
        <family val="2"/>
        <scheme val="minor"/>
      </rPr>
      <t>USB2.0, Parallel และ Ethernet Port</t>
    </r>
  </si>
  <si>
    <t>**รับประกันเครื่อง 1 ปี, รับประกันหัวพิมพ์ 1 ปี</t>
  </si>
  <si>
    <t>Jolimark - Dot Matrix Printer : เครื่องพิมพ์แบบหัวเข็ม แคร่ยาว</t>
  </si>
  <si>
    <t>DLI-DP760</t>
  </si>
  <si>
    <r>
      <rPr>
        <sz val="8"/>
        <rFont val="Calibri"/>
        <family val="2"/>
        <scheme val="minor"/>
      </rPr>
      <t xml:space="preserve">เครื่องพิมพ์แคร่ยาว 24 หัวเข็ม, ความเร็วในการพิมพ์ 400 CPS (10 CPI), มี data buffer 256KB, พิมพ์บนกระดาษคาร์บอน 7 ชั้น (1 ต้นฉบับ+6 สำเนา), เชื่อมต่อแบบ </t>
    </r>
    <r>
      <rPr>
        <b/>
        <sz val="8"/>
        <color rgb="FFFF0000"/>
        <rFont val="Calibri"/>
        <family val="2"/>
        <scheme val="minor"/>
      </rPr>
      <t>USB2.0, Parallel</t>
    </r>
  </si>
  <si>
    <t>DLI-DP760-E</t>
  </si>
  <si>
    <r>
      <rPr>
        <sz val="8"/>
        <rFont val="Calibri"/>
        <family val="2"/>
        <scheme val="minor"/>
      </rPr>
      <t xml:space="preserve">เครื่องพิมพ์แคร่ยาว 24 หัวเข็ม, ความเร็วในการพิมพ์ 400 CPS (10 CPI), มี data buffer 256KB, พิมพ์บนกระดาษคาร์บอน 7 ชั้น (1 ต้นฉบับ+6 สำเนา), เชื่อมต่อแบบ </t>
    </r>
    <r>
      <rPr>
        <b/>
        <sz val="8"/>
        <color rgb="FFFF0000"/>
        <rFont val="Calibri"/>
        <family val="2"/>
        <scheme val="minor"/>
      </rPr>
      <t>USB2.0, Parallel และ Ethernet Port</t>
    </r>
  </si>
  <si>
    <t>DLI-JMR141</t>
  </si>
  <si>
    <t>ผ้าหมึกริบบ้อน สำหรับรุ่น DP350 Series ความยาว 20 เมตร</t>
  </si>
  <si>
    <t>DLI-JMR142</t>
  </si>
  <si>
    <t>ผ้าหมึกริบบ้อน สำหรับรุ่น DP760 Series ความยาว 35 เมตร (พิมพ์ตัวอักษรได้กว่า 16 ล้านตัวอักษร)</t>
  </si>
  <si>
    <t>DLI-JM2417CVP-2</t>
  </si>
  <si>
    <t>หัวพิมพ์สำหรับเครื่องพิมพ์รุ่น DP350SE Series</t>
  </si>
  <si>
    <t>DLI-JM2418CCP-1</t>
  </si>
  <si>
    <t>หัวพิมพ์สำหรับเครื่องพิมพ์รุ่น DP350+ Series</t>
  </si>
  <si>
    <t>DLI-JM2418CCP-2</t>
  </si>
  <si>
    <t>หัวพิมพ์สำหรับเครื่องพิมพ์รุ่น DP760 Series</t>
  </si>
  <si>
    <t>311FC</t>
  </si>
  <si>
    <t>311FM</t>
  </si>
  <si>
    <t>311FY</t>
  </si>
  <si>
    <t>DLI-311FC</t>
  </si>
  <si>
    <t>DLI-311FM</t>
  </si>
  <si>
    <t>DLI-311FY</t>
  </si>
  <si>
    <t>XJ322-0B</t>
  </si>
  <si>
    <t>DLI-XJ322-0B</t>
  </si>
  <si>
    <t>ปรับราคา 1/9/25</t>
  </si>
  <si>
    <t>Remark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</si>
</sst>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28" x14ac:knownFonts="1">
    <font>
      <sz val="11"/>
      <color theme="1"/>
      <name val="Calibri"/>
      <charset val="22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8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</cellStyleXfs>
  <cellXfs count="80">
    <xf numFmtId="0" fontId="0" fillId="0" borderId="0" xfId="0"/>
    <xf numFmtId="0" fontId="1" fillId="2" borderId="0" xfId="5" applyFont="1" applyFill="1" applyAlignment="1">
      <alignment horizontal="left" vertical="center" wrapText="1"/>
    </xf>
    <xf numFmtId="0" fontId="1" fillId="2" borderId="0" xfId="5" applyFont="1" applyFill="1" applyAlignment="1">
      <alignment vertical="center"/>
    </xf>
    <xf numFmtId="0" fontId="1" fillId="2" borderId="0" xfId="5" applyFont="1" applyFill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4" fontId="3" fillId="3" borderId="6" xfId="1" applyFont="1" applyFill="1" applyBorder="1" applyAlignment="1">
      <alignment horizontal="center"/>
    </xf>
    <xf numFmtId="0" fontId="4" fillId="2" borderId="0" xfId="0" applyFont="1" applyFill="1"/>
    <xf numFmtId="0" fontId="1" fillId="2" borderId="0" xfId="0" applyFont="1" applyFill="1"/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164" fontId="7" fillId="4" borderId="7" xfId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164" fontId="5" fillId="2" borderId="0" xfId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7" xfId="5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10" fillId="2" borderId="0" xfId="0" applyFont="1" applyFill="1"/>
    <xf numFmtId="0" fontId="11" fillId="2" borderId="0" xfId="0" applyFont="1" applyFill="1"/>
    <xf numFmtId="0" fontId="11" fillId="2" borderId="0" xfId="0" applyFont="1" applyFill="1" applyAlignment="1">
      <alignment horizontal="left" vertical="top" wrapText="1"/>
    </xf>
    <xf numFmtId="0" fontId="0" fillId="2" borderId="0" xfId="0" applyFill="1"/>
    <xf numFmtId="0" fontId="0" fillId="2" borderId="9" xfId="0" applyFill="1" applyBorder="1"/>
    <xf numFmtId="0" fontId="12" fillId="2" borderId="0" xfId="0" applyFont="1" applyFill="1"/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164" fontId="14" fillId="5" borderId="7" xfId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64" fontId="13" fillId="2" borderId="0" xfId="1" applyFont="1" applyFill="1" applyBorder="1" applyAlignment="1">
      <alignment horizontal="center"/>
    </xf>
    <xf numFmtId="0" fontId="15" fillId="2" borderId="7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vertical="top"/>
    </xf>
    <xf numFmtId="164" fontId="15" fillId="5" borderId="7" xfId="1" applyFont="1" applyFill="1" applyBorder="1"/>
    <xf numFmtId="164" fontId="15" fillId="5" borderId="7" xfId="1" applyFont="1" applyFill="1" applyBorder="1" applyAlignment="1">
      <alignment horizontal="left" vertical="center" wrapText="1"/>
    </xf>
    <xf numFmtId="49" fontId="18" fillId="2" borderId="9" xfId="2" applyNumberForma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164" fontId="0" fillId="2" borderId="0" xfId="1" applyFont="1" applyFill="1"/>
    <xf numFmtId="0" fontId="17" fillId="2" borderId="0" xfId="0" quotePrefix="1" applyFont="1" applyFill="1"/>
    <xf numFmtId="0" fontId="23" fillId="2" borderId="7" xfId="5" applyFont="1" applyFill="1" applyBorder="1" applyAlignment="1">
      <alignment vertical="center"/>
    </xf>
    <xf numFmtId="0" fontId="24" fillId="2" borderId="7" xfId="0" applyFont="1" applyFill="1" applyBorder="1" applyAlignment="1">
      <alignment vertical="center" wrapText="1"/>
    </xf>
    <xf numFmtId="0" fontId="25" fillId="2" borderId="7" xfId="5" applyFont="1" applyFill="1" applyBorder="1" applyAlignment="1">
      <alignment horizontal="left" vertical="center" wrapText="1"/>
    </xf>
    <xf numFmtId="164" fontId="25" fillId="6" borderId="7" xfId="1" applyFont="1" applyFill="1" applyBorder="1"/>
    <xf numFmtId="0" fontId="26" fillId="2" borderId="1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center"/>
    </xf>
    <xf numFmtId="0" fontId="26" fillId="2" borderId="4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164" fontId="26" fillId="2" borderId="0" xfId="1" applyFont="1" applyFill="1" applyBorder="1" applyAlignment="1">
      <alignment horizontal="center"/>
    </xf>
    <xf numFmtId="0" fontId="25" fillId="2" borderId="7" xfId="0" applyFont="1" applyFill="1" applyBorder="1" applyAlignment="1">
      <alignment horizontal="left" vertical="top" wrapText="1"/>
    </xf>
    <xf numFmtId="0" fontId="25" fillId="2" borderId="8" xfId="0" applyFont="1" applyFill="1" applyBorder="1" applyAlignment="1">
      <alignment horizontal="center" vertical="top" wrapText="1"/>
    </xf>
    <xf numFmtId="0" fontId="27" fillId="2" borderId="7" xfId="0" applyFont="1" applyFill="1" applyBorder="1" applyAlignment="1">
      <alignment vertical="top"/>
    </xf>
    <xf numFmtId="164" fontId="25" fillId="6" borderId="7" xfId="1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vertical="center"/>
    </xf>
    <xf numFmtId="0" fontId="25" fillId="2" borderId="7" xfId="0" applyFont="1" applyFill="1" applyBorder="1"/>
    <xf numFmtId="0" fontId="27" fillId="2" borderId="7" xfId="0" applyFont="1" applyFill="1" applyBorder="1"/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/>
    <xf numFmtId="165" fontId="3" fillId="3" borderId="6" xfId="1" applyNumberFormat="1" applyFont="1" applyFill="1" applyBorder="1" applyAlignment="1">
      <alignment horizontal="center"/>
    </xf>
    <xf numFmtId="165" fontId="1" fillId="2" borderId="0" xfId="1" applyNumberFormat="1" applyFont="1" applyFill="1"/>
    <xf numFmtId="165" fontId="7" fillId="4" borderId="7" xfId="1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5" fontId="1" fillId="2" borderId="0" xfId="1" applyNumberFormat="1" applyFont="1" applyFill="1" applyAlignment="1">
      <alignment vertical="center"/>
    </xf>
    <xf numFmtId="164" fontId="13" fillId="5" borderId="10" xfId="1" applyFont="1" applyFill="1" applyBorder="1" applyAlignment="1">
      <alignment horizontal="center"/>
    </xf>
    <xf numFmtId="164" fontId="13" fillId="5" borderId="8" xfId="1" applyFont="1" applyFill="1" applyBorder="1" applyAlignment="1">
      <alignment horizontal="center"/>
    </xf>
    <xf numFmtId="164" fontId="2" fillId="3" borderId="2" xfId="1" applyFont="1" applyFill="1" applyBorder="1" applyAlignment="1">
      <alignment horizontal="center"/>
    </xf>
    <xf numFmtId="164" fontId="2" fillId="3" borderId="3" xfId="1" applyFont="1" applyFill="1" applyBorder="1" applyAlignment="1">
      <alignment horizontal="center"/>
    </xf>
    <xf numFmtId="164" fontId="2" fillId="3" borderId="0" xfId="1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0" fontId="1" fillId="7" borderId="7" xfId="5" applyFont="1" applyFill="1" applyBorder="1" applyAlignment="1">
      <alignment horizontal="center" vertical="center" wrapText="1"/>
    </xf>
  </cellXfs>
  <cellStyles count="6">
    <cellStyle name="Comma" xfId="1" builtinId="3"/>
    <cellStyle name="Comma 2" xfId="4" xr:uid="{00000000-0005-0000-0000-000001000000}"/>
    <cellStyle name="Hyperlink" xfId="2" builtinId="8"/>
    <cellStyle name="Hyperlink 2" xfId="3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0</xdr:colOff>
      <xdr:row>3</xdr:row>
      <xdr:rowOff>161925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0"/>
          <a:ext cx="771525" cy="730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120650</xdr:rowOff>
    </xdr:from>
    <xdr:to>
      <xdr:col>1</xdr:col>
      <xdr:colOff>0</xdr:colOff>
      <xdr:row>10</xdr:row>
      <xdr:rowOff>174625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365250"/>
          <a:ext cx="885825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349250</xdr:colOff>
      <xdr:row>12</xdr:row>
      <xdr:rowOff>0</xdr:rowOff>
    </xdr:from>
    <xdr:to>
      <xdr:col>0</xdr:col>
      <xdr:colOff>649227</xdr:colOff>
      <xdr:row>13</xdr:row>
      <xdr:rowOff>111125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49250" y="2038350"/>
          <a:ext cx="299720" cy="2889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212725</xdr:colOff>
      <xdr:row>14</xdr:row>
      <xdr:rowOff>38100</xdr:rowOff>
    </xdr:from>
    <xdr:to>
      <xdr:col>0</xdr:col>
      <xdr:colOff>746124</xdr:colOff>
      <xdr:row>15</xdr:row>
      <xdr:rowOff>159255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12725" y="2447925"/>
          <a:ext cx="533399" cy="30213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16</xdr:row>
      <xdr:rowOff>25400</xdr:rowOff>
    </xdr:from>
    <xdr:to>
      <xdr:col>0</xdr:col>
      <xdr:colOff>425450</xdr:colOff>
      <xdr:row>17</xdr:row>
      <xdr:rowOff>169342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4300" y="3124200"/>
          <a:ext cx="311150" cy="321310"/>
        </a:xfrm>
        <a:prstGeom prst="rect">
          <a:avLst/>
        </a:prstGeom>
      </xdr:spPr>
    </xdr:pic>
    <xdr:clientData/>
  </xdr:twoCellAnchor>
  <xdr:twoCellAnchor editAs="oneCell">
    <xdr:from>
      <xdr:col>0</xdr:col>
      <xdr:colOff>463550</xdr:colOff>
      <xdr:row>16</xdr:row>
      <xdr:rowOff>25400</xdr:rowOff>
    </xdr:from>
    <xdr:to>
      <xdr:col>0</xdr:col>
      <xdr:colOff>787400</xdr:colOff>
      <xdr:row>17</xdr:row>
      <xdr:rowOff>158496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63550" y="3124200"/>
          <a:ext cx="323850" cy="31051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85725</xdr:rowOff>
    </xdr:from>
    <xdr:to>
      <xdr:col>1</xdr:col>
      <xdr:colOff>93464</xdr:colOff>
      <xdr:row>25</xdr:row>
      <xdr:rowOff>28575</xdr:rowOff>
    </xdr:to>
    <xdr:pic>
      <xdr:nvPicPr>
        <xdr:cNvPr id="8" name="图片 11" descr="C411Ws和L511Ws(1)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4073525"/>
          <a:ext cx="979170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169135</xdr:rowOff>
    </xdr:from>
    <xdr:to>
      <xdr:col>0</xdr:col>
      <xdr:colOff>175820</xdr:colOff>
      <xdr:row>30</xdr:row>
      <xdr:rowOff>76199</xdr:rowOff>
    </xdr:to>
    <xdr:pic>
      <xdr:nvPicPr>
        <xdr:cNvPr id="9" name="รูปภาพ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5290185"/>
          <a:ext cx="175260" cy="26225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28</xdr:row>
      <xdr:rowOff>173151</xdr:rowOff>
    </xdr:from>
    <xdr:to>
      <xdr:col>0</xdr:col>
      <xdr:colOff>452321</xdr:colOff>
      <xdr:row>30</xdr:row>
      <xdr:rowOff>76199</xdr:rowOff>
    </xdr:to>
    <xdr:pic>
      <xdr:nvPicPr>
        <xdr:cNvPr id="10" name="รูปภาพ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85750" y="5293995"/>
          <a:ext cx="166370" cy="258445"/>
        </a:xfrm>
        <a:prstGeom prst="rect">
          <a:avLst/>
        </a:prstGeom>
      </xdr:spPr>
    </xdr:pic>
    <xdr:clientData/>
  </xdr:twoCellAnchor>
  <xdr:twoCellAnchor editAs="oneCell">
    <xdr:from>
      <xdr:col>0</xdr:col>
      <xdr:colOff>259853</xdr:colOff>
      <xdr:row>26</xdr:row>
      <xdr:rowOff>114299</xdr:rowOff>
    </xdr:from>
    <xdr:to>
      <xdr:col>0</xdr:col>
      <xdr:colOff>460924</xdr:colOff>
      <xdr:row>28</xdr:row>
      <xdr:rowOff>63560</xdr:rowOff>
    </xdr:to>
    <xdr:pic>
      <xdr:nvPicPr>
        <xdr:cNvPr id="16" name="รูปภาพ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715" y="4879340"/>
          <a:ext cx="200660" cy="305435"/>
        </a:xfrm>
        <a:prstGeom prst="rect">
          <a:avLst/>
        </a:prstGeom>
      </xdr:spPr>
    </xdr:pic>
    <xdr:clientData/>
  </xdr:twoCellAnchor>
  <xdr:twoCellAnchor editAs="oneCell">
    <xdr:from>
      <xdr:col>0</xdr:col>
      <xdr:colOff>558802</xdr:colOff>
      <xdr:row>28</xdr:row>
      <xdr:rowOff>179429</xdr:rowOff>
    </xdr:from>
    <xdr:to>
      <xdr:col>0</xdr:col>
      <xdr:colOff>727436</xdr:colOff>
      <xdr:row>30</xdr:row>
      <xdr:rowOff>79373</xdr:rowOff>
    </xdr:to>
    <xdr:pic>
      <xdr:nvPicPr>
        <xdr:cNvPr id="17" name="รูปภาพ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58800" y="5299075"/>
          <a:ext cx="168275" cy="256540"/>
        </a:xfrm>
        <a:prstGeom prst="rect">
          <a:avLst/>
        </a:prstGeom>
      </xdr:spPr>
    </xdr:pic>
    <xdr:clientData/>
  </xdr:twoCellAnchor>
  <xdr:twoCellAnchor editAs="oneCell">
    <xdr:from>
      <xdr:col>0</xdr:col>
      <xdr:colOff>209990</xdr:colOff>
      <xdr:row>31</xdr:row>
      <xdr:rowOff>44273</xdr:rowOff>
    </xdr:from>
    <xdr:to>
      <xdr:col>0</xdr:col>
      <xdr:colOff>406453</xdr:colOff>
      <xdr:row>33</xdr:row>
      <xdr:rowOff>64211</xdr:rowOff>
    </xdr:to>
    <xdr:pic>
      <xdr:nvPicPr>
        <xdr:cNvPr id="18" name="รูปภาพ 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09550" y="5698490"/>
          <a:ext cx="196850" cy="375920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552451</xdr:colOff>
      <xdr:row>32</xdr:row>
      <xdr:rowOff>102039</xdr:rowOff>
    </xdr:from>
    <xdr:to>
      <xdr:col>0</xdr:col>
      <xdr:colOff>773857</xdr:colOff>
      <xdr:row>34</xdr:row>
      <xdr:rowOff>76199</xdr:rowOff>
    </xdr:to>
    <xdr:pic>
      <xdr:nvPicPr>
        <xdr:cNvPr id="19" name="รูปภาพ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52450" y="5934075"/>
          <a:ext cx="220980" cy="32956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85725</xdr:rowOff>
    </xdr:from>
    <xdr:to>
      <xdr:col>1</xdr:col>
      <xdr:colOff>93464</xdr:colOff>
      <xdr:row>25</xdr:row>
      <xdr:rowOff>28575</xdr:rowOff>
    </xdr:to>
    <xdr:pic>
      <xdr:nvPicPr>
        <xdr:cNvPr id="23" name="图片 11" descr="C411Ws和L511Ws(1)">
          <a:extLst>
            <a:ext uri="{FF2B5EF4-FFF2-40B4-BE49-F238E27FC236}">
              <a16:creationId xmlns:a16="http://schemas.microsoft.com/office/drawing/2014/main" id="{2AE39C1A-463C-4DE7-8783-4A9CBD6BA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4587875"/>
          <a:ext cx="976114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339725</xdr:colOff>
      <xdr:row>0</xdr:row>
      <xdr:rowOff>0</xdr:rowOff>
    </xdr:from>
    <xdr:ext cx="1771650" cy="78105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0558" y="0"/>
          <a:ext cx="1771650" cy="781050"/>
        </a:xfrm>
        <a:prstGeom prst="rect">
          <a:avLst/>
        </a:prstGeom>
        <a:noFill/>
        <a:ln w="9525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I33"/>
  <sheetViews>
    <sheetView workbookViewId="0">
      <selection activeCell="I1" sqref="I1:I1048576"/>
    </sheetView>
  </sheetViews>
  <sheetFormatPr baseColWidth="10" defaultColWidth="8.6640625" defaultRowHeight="15" x14ac:dyDescent="0.2"/>
  <cols>
    <col min="1" max="1" width="11.6640625" style="30" customWidth="1"/>
    <col min="2" max="2" width="13.6640625" style="30" customWidth="1"/>
    <col min="3" max="3" width="5.6640625" style="30" customWidth="1"/>
    <col min="4" max="4" width="8.1640625" style="30" customWidth="1"/>
    <col min="5" max="5" width="13" style="30" customWidth="1"/>
    <col min="6" max="6" width="26.83203125" style="30" customWidth="1"/>
    <col min="7" max="8" width="8.33203125" style="30" customWidth="1"/>
    <col min="9" max="9" width="10.1640625" style="30" customWidth="1"/>
    <col min="10" max="16384" width="8.6640625" style="30"/>
  </cols>
  <sheetData>
    <row r="2" spans="2:9" ht="16" thickBot="1" x14ac:dyDescent="0.25">
      <c r="B2" s="31" t="s">
        <v>0</v>
      </c>
      <c r="C2" s="31"/>
      <c r="D2" s="31"/>
      <c r="E2" s="31"/>
      <c r="F2" s="31"/>
      <c r="G2" s="31"/>
      <c r="H2" s="31"/>
      <c r="I2" s="45"/>
    </row>
    <row r="3" spans="2:9" ht="16" thickTop="1" x14ac:dyDescent="0.2">
      <c r="B3" s="30" t="s">
        <v>1</v>
      </c>
    </row>
    <row r="5" spans="2:9" s="27" customFormat="1" ht="14" x14ac:dyDescent="0.2">
      <c r="I5" s="46"/>
    </row>
    <row r="6" spans="2:9" x14ac:dyDescent="0.2">
      <c r="B6" s="32" t="s">
        <v>2</v>
      </c>
      <c r="I6" s="47"/>
    </row>
    <row r="7" spans="2:9" s="28" customFormat="1" x14ac:dyDescent="0.2">
      <c r="B7" s="33" t="s">
        <v>3</v>
      </c>
      <c r="C7" s="34" t="s">
        <v>4</v>
      </c>
      <c r="D7" s="33" t="s">
        <v>5</v>
      </c>
      <c r="E7" s="33" t="s">
        <v>6</v>
      </c>
      <c r="F7" s="33" t="s">
        <v>7</v>
      </c>
      <c r="G7" s="73" t="s">
        <v>8</v>
      </c>
      <c r="H7" s="74"/>
      <c r="I7" s="47"/>
    </row>
    <row r="8" spans="2:9" s="28" customFormat="1" x14ac:dyDescent="0.2">
      <c r="B8" s="35"/>
      <c r="C8" s="36"/>
      <c r="D8" s="35"/>
      <c r="E8" s="35"/>
      <c r="F8" s="35"/>
      <c r="G8" s="37" t="s">
        <v>9</v>
      </c>
      <c r="H8" s="37" t="s">
        <v>10</v>
      </c>
      <c r="I8" s="47"/>
    </row>
    <row r="9" spans="2:9" s="28" customFormat="1" ht="6" customHeight="1" x14ac:dyDescent="0.2">
      <c r="B9" s="38"/>
      <c r="C9" s="38"/>
      <c r="D9" s="38"/>
      <c r="E9" s="38"/>
      <c r="F9" s="38"/>
      <c r="G9" s="39"/>
      <c r="H9" s="39"/>
      <c r="I9" s="47"/>
    </row>
    <row r="10" spans="2:9" s="29" customFormat="1" x14ac:dyDescent="0.2">
      <c r="B10" s="40" t="s">
        <v>11</v>
      </c>
      <c r="C10" s="41" t="s">
        <v>12</v>
      </c>
      <c r="D10" s="40" t="s">
        <v>13</v>
      </c>
      <c r="E10" s="40" t="s">
        <v>14</v>
      </c>
      <c r="F10" s="42" t="s">
        <v>15</v>
      </c>
      <c r="G10" s="43">
        <v>3290</v>
      </c>
      <c r="H10" s="44">
        <f>G10/1.07</f>
        <v>3074.7663551401865</v>
      </c>
      <c r="I10" s="47"/>
    </row>
    <row r="11" spans="2:9" x14ac:dyDescent="0.2">
      <c r="B11" s="48" t="s">
        <v>16</v>
      </c>
      <c r="I11" s="47"/>
    </row>
    <row r="12" spans="2:9" x14ac:dyDescent="0.2">
      <c r="B12" s="32" t="s">
        <v>17</v>
      </c>
      <c r="I12" s="47"/>
    </row>
    <row r="13" spans="2:9" x14ac:dyDescent="0.2">
      <c r="B13" s="63" t="s">
        <v>18</v>
      </c>
      <c r="C13" s="60" t="s">
        <v>12</v>
      </c>
      <c r="D13" s="64" t="s">
        <v>22</v>
      </c>
      <c r="E13" s="59" t="s">
        <v>23</v>
      </c>
      <c r="F13" s="65" t="s">
        <v>24</v>
      </c>
      <c r="G13" s="52">
        <v>450</v>
      </c>
      <c r="H13" s="44">
        <f t="shared" ref="H13:H18" si="0">G13/1.07</f>
        <v>420.56074766355135</v>
      </c>
      <c r="I13" s="47"/>
    </row>
    <row r="14" spans="2:9" x14ac:dyDescent="0.2">
      <c r="B14" s="63" t="s">
        <v>18</v>
      </c>
      <c r="C14" s="60" t="s">
        <v>12</v>
      </c>
      <c r="D14" s="64" t="s">
        <v>85</v>
      </c>
      <c r="E14" s="59" t="s">
        <v>88</v>
      </c>
      <c r="F14" s="65" t="s">
        <v>19</v>
      </c>
      <c r="G14" s="52">
        <v>245</v>
      </c>
      <c r="H14" s="44">
        <f t="shared" si="0"/>
        <v>228.97196261682242</v>
      </c>
      <c r="I14" s="47"/>
    </row>
    <row r="15" spans="2:9" x14ac:dyDescent="0.2">
      <c r="B15" s="63" t="s">
        <v>18</v>
      </c>
      <c r="C15" s="60" t="s">
        <v>12</v>
      </c>
      <c r="D15" s="64" t="s">
        <v>86</v>
      </c>
      <c r="E15" s="59" t="s">
        <v>89</v>
      </c>
      <c r="F15" s="65" t="s">
        <v>20</v>
      </c>
      <c r="G15" s="52">
        <v>245</v>
      </c>
      <c r="H15" s="44">
        <f t="shared" si="0"/>
        <v>228.97196261682242</v>
      </c>
      <c r="I15" s="47"/>
    </row>
    <row r="16" spans="2:9" x14ac:dyDescent="0.2">
      <c r="B16" s="63" t="s">
        <v>18</v>
      </c>
      <c r="C16" s="60" t="s">
        <v>12</v>
      </c>
      <c r="D16" s="64" t="s">
        <v>87</v>
      </c>
      <c r="E16" s="59" t="s">
        <v>90</v>
      </c>
      <c r="F16" s="65" t="s">
        <v>21</v>
      </c>
      <c r="G16" s="52">
        <v>245</v>
      </c>
      <c r="H16" s="44">
        <f t="shared" si="0"/>
        <v>228.97196261682242</v>
      </c>
      <c r="I16" s="47"/>
    </row>
    <row r="17" spans="2:9" x14ac:dyDescent="0.2">
      <c r="B17" s="63" t="s">
        <v>18</v>
      </c>
      <c r="C17" s="60" t="s">
        <v>12</v>
      </c>
      <c r="D17" s="67" t="s">
        <v>91</v>
      </c>
      <c r="E17" s="66" t="s">
        <v>92</v>
      </c>
      <c r="F17" s="65" t="s">
        <v>25</v>
      </c>
      <c r="G17" s="52">
        <v>1190</v>
      </c>
      <c r="H17" s="44">
        <f t="shared" si="0"/>
        <v>1112.1495327102803</v>
      </c>
      <c r="I17" s="47"/>
    </row>
    <row r="18" spans="2:9" x14ac:dyDescent="0.2">
      <c r="B18" s="63" t="s">
        <v>18</v>
      </c>
      <c r="C18" s="60" t="s">
        <v>12</v>
      </c>
      <c r="D18" s="64" t="s">
        <v>26</v>
      </c>
      <c r="E18" s="59" t="s">
        <v>27</v>
      </c>
      <c r="F18" s="65" t="s">
        <v>28</v>
      </c>
      <c r="G18" s="52">
        <v>1350</v>
      </c>
      <c r="H18" s="44">
        <f t="shared" si="0"/>
        <v>1261.6822429906542</v>
      </c>
      <c r="I18" s="47"/>
    </row>
    <row r="22" spans="2:9" x14ac:dyDescent="0.2">
      <c r="B22" s="53" t="s">
        <v>3</v>
      </c>
      <c r="C22" s="54" t="s">
        <v>4</v>
      </c>
      <c r="D22" s="53" t="s">
        <v>5</v>
      </c>
      <c r="E22" s="53" t="s">
        <v>6</v>
      </c>
      <c r="F22" s="53" t="s">
        <v>7</v>
      </c>
      <c r="G22" s="73" t="s">
        <v>8</v>
      </c>
      <c r="H22" s="74"/>
    </row>
    <row r="23" spans="2:9" x14ac:dyDescent="0.2">
      <c r="B23" s="55"/>
      <c r="C23" s="56"/>
      <c r="D23" s="55"/>
      <c r="E23" s="55"/>
      <c r="F23" s="55"/>
      <c r="G23" s="37" t="s">
        <v>9</v>
      </c>
      <c r="H23" s="37" t="s">
        <v>10</v>
      </c>
    </row>
    <row r="24" spans="2:9" ht="5.25" customHeight="1" x14ac:dyDescent="0.2">
      <c r="B24" s="57"/>
      <c r="C24" s="57"/>
      <c r="D24" s="57"/>
      <c r="E24" s="57"/>
      <c r="F24" s="57"/>
      <c r="G24" s="58"/>
      <c r="H24" s="58"/>
    </row>
    <row r="25" spans="2:9" x14ac:dyDescent="0.2">
      <c r="B25" s="59" t="s">
        <v>11</v>
      </c>
      <c r="C25" s="60" t="s">
        <v>12</v>
      </c>
      <c r="D25" s="59" t="s">
        <v>29</v>
      </c>
      <c r="E25" s="59" t="s">
        <v>30</v>
      </c>
      <c r="F25" s="61" t="s">
        <v>31</v>
      </c>
      <c r="G25" s="62">
        <v>3650</v>
      </c>
      <c r="H25" s="44">
        <f>G25/1.07</f>
        <v>3411.2149532710278</v>
      </c>
    </row>
    <row r="26" spans="2:9" x14ac:dyDescent="0.2">
      <c r="B26" s="48" t="s">
        <v>16</v>
      </c>
    </row>
    <row r="27" spans="2:9" x14ac:dyDescent="0.2">
      <c r="B27" s="32" t="s">
        <v>32</v>
      </c>
    </row>
    <row r="28" spans="2:9" x14ac:dyDescent="0.2">
      <c r="B28" s="63" t="s">
        <v>18</v>
      </c>
      <c r="C28" s="60" t="s">
        <v>12</v>
      </c>
      <c r="D28" s="64" t="s">
        <v>33</v>
      </c>
      <c r="E28" s="59" t="s">
        <v>34</v>
      </c>
      <c r="F28" s="61" t="s">
        <v>35</v>
      </c>
      <c r="G28" s="52">
        <v>345</v>
      </c>
      <c r="H28" s="44">
        <f t="shared" ref="H28:H33" si="1">G28/1.07</f>
        <v>322.42990654205607</v>
      </c>
    </row>
    <row r="29" spans="2:9" x14ac:dyDescent="0.2">
      <c r="B29" s="63" t="s">
        <v>18</v>
      </c>
      <c r="C29" s="60" t="s">
        <v>12</v>
      </c>
      <c r="D29" s="64" t="s">
        <v>36</v>
      </c>
      <c r="E29" s="59" t="s">
        <v>37</v>
      </c>
      <c r="F29" s="61" t="s">
        <v>38</v>
      </c>
      <c r="G29" s="52">
        <v>225</v>
      </c>
      <c r="H29" s="44">
        <f t="shared" si="1"/>
        <v>210.28037383177568</v>
      </c>
    </row>
    <row r="30" spans="2:9" x14ac:dyDescent="0.2">
      <c r="B30" s="63" t="s">
        <v>18</v>
      </c>
      <c r="C30" s="60" t="s">
        <v>12</v>
      </c>
      <c r="D30" s="64" t="s">
        <v>39</v>
      </c>
      <c r="E30" s="59" t="s">
        <v>40</v>
      </c>
      <c r="F30" s="61" t="s">
        <v>41</v>
      </c>
      <c r="G30" s="52">
        <v>225</v>
      </c>
      <c r="H30" s="44">
        <f t="shared" si="1"/>
        <v>210.28037383177568</v>
      </c>
    </row>
    <row r="31" spans="2:9" x14ac:dyDescent="0.2">
      <c r="B31" s="63" t="s">
        <v>18</v>
      </c>
      <c r="C31" s="60" t="s">
        <v>12</v>
      </c>
      <c r="D31" s="64" t="s">
        <v>42</v>
      </c>
      <c r="E31" s="59" t="s">
        <v>43</v>
      </c>
      <c r="F31" s="61" t="s">
        <v>44</v>
      </c>
      <c r="G31" s="52">
        <v>225</v>
      </c>
      <c r="H31" s="44">
        <f t="shared" si="1"/>
        <v>210.28037383177568</v>
      </c>
    </row>
    <row r="32" spans="2:9" x14ac:dyDescent="0.2">
      <c r="B32" s="63" t="s">
        <v>18</v>
      </c>
      <c r="C32" s="60" t="s">
        <v>12</v>
      </c>
      <c r="D32" s="64" t="s">
        <v>45</v>
      </c>
      <c r="E32" s="59" t="s">
        <v>46</v>
      </c>
      <c r="F32" s="61" t="s">
        <v>47</v>
      </c>
      <c r="G32" s="52">
        <v>1290</v>
      </c>
      <c r="H32" s="44">
        <f t="shared" si="1"/>
        <v>1205.6074766355139</v>
      </c>
    </row>
    <row r="33" spans="2:8" x14ac:dyDescent="0.2">
      <c r="B33" s="63" t="s">
        <v>18</v>
      </c>
      <c r="C33" s="60" t="s">
        <v>12</v>
      </c>
      <c r="D33" s="64" t="s">
        <v>48</v>
      </c>
      <c r="E33" s="59" t="s">
        <v>49</v>
      </c>
      <c r="F33" s="61" t="s">
        <v>50</v>
      </c>
      <c r="G33" s="52">
        <v>1450</v>
      </c>
      <c r="H33" s="44">
        <f t="shared" si="1"/>
        <v>1355.1401869158879</v>
      </c>
    </row>
  </sheetData>
  <sheetProtection algorithmName="SHA-512" hashValue="ADwUUhWgKZSHRPY5ck5yI4JH9I9xBduQxV+ZyUXeK5zA32zvQZrxxlCKLbXatq+Gz5o4l1iSLR0wVWAj0+ZdNw==" saltValue="SJLEbaHPPKjOjNS7naOPaw==" spinCount="100000" sheet="1" objects="1" scenarios="1"/>
  <mergeCells count="2">
    <mergeCell ref="G22:H22"/>
    <mergeCell ref="G7:H7"/>
  </mergeCells>
  <pageMargins left="0.7" right="0.7" top="0.75" bottom="0.75" header="0.3" footer="0.3"/>
  <pageSetup paperSize="9" scale="94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23"/>
  <sheetViews>
    <sheetView tabSelected="1" zoomScale="90" zoomScaleNormal="90" workbookViewId="0">
      <selection activeCell="G1" sqref="G1:G1048576"/>
    </sheetView>
  </sheetViews>
  <sheetFormatPr baseColWidth="10" defaultColWidth="8.6640625" defaultRowHeight="14" x14ac:dyDescent="0.2"/>
  <cols>
    <col min="1" max="1" width="16.1640625" style="3" customWidth="1"/>
    <col min="2" max="2" width="6.6640625" style="3" customWidth="1"/>
    <col min="3" max="3" width="15.6640625" style="3" customWidth="1"/>
    <col min="4" max="4" width="43.1640625" style="3" customWidth="1"/>
    <col min="5" max="5" width="11" style="69" bestFit="1" customWidth="1"/>
    <col min="6" max="6" width="11" style="3" bestFit="1" customWidth="1"/>
    <col min="7" max="7" width="13.6640625" style="3" customWidth="1"/>
    <col min="8" max="16384" width="8.6640625" style="3"/>
  </cols>
  <sheetData>
    <row r="1" spans="1:7" x14ac:dyDescent="0.2">
      <c r="A1" s="4" t="s">
        <v>51</v>
      </c>
      <c r="B1" s="5" t="s">
        <v>52</v>
      </c>
      <c r="C1" s="4" t="s">
        <v>53</v>
      </c>
      <c r="D1" s="4" t="s">
        <v>54</v>
      </c>
      <c r="E1" s="75" t="s">
        <v>8</v>
      </c>
      <c r="F1" s="76"/>
      <c r="G1" s="77" t="s">
        <v>94</v>
      </c>
    </row>
    <row r="2" spans="1:7" x14ac:dyDescent="0.2">
      <c r="A2" s="6"/>
      <c r="B2" s="7"/>
      <c r="C2" s="6"/>
      <c r="D2" s="6"/>
      <c r="E2" s="68" t="s">
        <v>55</v>
      </c>
      <c r="F2" s="8" t="s">
        <v>56</v>
      </c>
      <c r="G2" s="78"/>
    </row>
    <row r="3" spans="1:7" x14ac:dyDescent="0.2">
      <c r="A3" s="9" t="s">
        <v>57</v>
      </c>
      <c r="B3" s="10"/>
      <c r="C3" s="10"/>
      <c r="D3" s="10"/>
      <c r="F3" s="10"/>
    </row>
    <row r="4" spans="1:7" s="1" customFormat="1" ht="36" x14ac:dyDescent="0.2">
      <c r="A4" s="11" t="s">
        <v>58</v>
      </c>
      <c r="B4" s="12" t="s">
        <v>59</v>
      </c>
      <c r="C4" s="13" t="s">
        <v>60</v>
      </c>
      <c r="D4" s="14" t="s">
        <v>61</v>
      </c>
      <c r="E4" s="70">
        <v>8950</v>
      </c>
      <c r="F4" s="15">
        <f>E4/1.07</f>
        <v>8364.4859813084113</v>
      </c>
    </row>
    <row r="5" spans="1:7" s="1" customFormat="1" ht="36" x14ac:dyDescent="0.2">
      <c r="A5" s="11" t="s">
        <v>58</v>
      </c>
      <c r="B5" s="12" t="s">
        <v>59</v>
      </c>
      <c r="C5" s="13" t="s">
        <v>62</v>
      </c>
      <c r="D5" s="14" t="s">
        <v>63</v>
      </c>
      <c r="E5" s="70">
        <v>9950</v>
      </c>
      <c r="F5" s="15">
        <f t="shared" ref="F5:F7" si="0">E5/1.07</f>
        <v>9299.065420560748</v>
      </c>
    </row>
    <row r="6" spans="1:7" s="1" customFormat="1" ht="36" x14ac:dyDescent="0.2">
      <c r="A6" s="11" t="s">
        <v>64</v>
      </c>
      <c r="B6" s="12" t="s">
        <v>59</v>
      </c>
      <c r="C6" s="13" t="s">
        <v>65</v>
      </c>
      <c r="D6" s="14" t="s">
        <v>66</v>
      </c>
      <c r="E6" s="70">
        <v>12950</v>
      </c>
      <c r="F6" s="15">
        <f t="shared" si="0"/>
        <v>12102.803738317756</v>
      </c>
      <c r="G6" s="79" t="s">
        <v>93</v>
      </c>
    </row>
    <row r="7" spans="1:7" s="1" customFormat="1" ht="36" x14ac:dyDescent="0.2">
      <c r="A7" s="11" t="s">
        <v>58</v>
      </c>
      <c r="B7" s="12" t="s">
        <v>59</v>
      </c>
      <c r="C7" s="51" t="s">
        <v>67</v>
      </c>
      <c r="D7" s="14" t="s">
        <v>68</v>
      </c>
      <c r="E7" s="70">
        <v>14500</v>
      </c>
      <c r="F7" s="15">
        <f t="shared" si="0"/>
        <v>13551.401869158877</v>
      </c>
      <c r="G7" s="79"/>
    </row>
    <row r="8" spans="1:7" s="2" customFormat="1" x14ac:dyDescent="0.2">
      <c r="A8" s="16" t="s">
        <v>69</v>
      </c>
      <c r="B8" s="17"/>
      <c r="C8" s="18"/>
      <c r="D8" s="19"/>
      <c r="E8" s="71"/>
      <c r="F8" s="20"/>
    </row>
    <row r="9" spans="1:7" s="2" customFormat="1" x14ac:dyDescent="0.2">
      <c r="A9" s="18"/>
      <c r="B9" s="17"/>
      <c r="C9" s="18"/>
      <c r="D9" s="19"/>
      <c r="E9" s="71"/>
      <c r="F9" s="20"/>
    </row>
    <row r="10" spans="1:7" x14ac:dyDescent="0.2">
      <c r="A10" s="4" t="s">
        <v>51</v>
      </c>
      <c r="B10" s="5" t="s">
        <v>52</v>
      </c>
      <c r="C10" s="4" t="s">
        <v>53</v>
      </c>
      <c r="D10" s="4" t="s">
        <v>54</v>
      </c>
      <c r="E10" s="75" t="s">
        <v>8</v>
      </c>
      <c r="F10" s="76"/>
    </row>
    <row r="11" spans="1:7" x14ac:dyDescent="0.2">
      <c r="A11" s="6"/>
      <c r="B11" s="7"/>
      <c r="C11" s="6"/>
      <c r="D11" s="6"/>
      <c r="E11" s="68" t="s">
        <v>55</v>
      </c>
      <c r="F11" s="8" t="s">
        <v>56</v>
      </c>
    </row>
    <row r="12" spans="1:7" s="2" customFormat="1" x14ac:dyDescent="0.2">
      <c r="A12" s="21" t="s">
        <v>70</v>
      </c>
      <c r="B12" s="22"/>
      <c r="C12" s="22"/>
      <c r="D12" s="22"/>
      <c r="E12" s="72"/>
      <c r="F12" s="22"/>
    </row>
    <row r="13" spans="1:7" s="2" customFormat="1" ht="36" x14ac:dyDescent="0.2">
      <c r="A13" s="11" t="s">
        <v>58</v>
      </c>
      <c r="B13" s="12" t="s">
        <v>59</v>
      </c>
      <c r="C13" s="23" t="s">
        <v>71</v>
      </c>
      <c r="D13" s="14" t="s">
        <v>72</v>
      </c>
      <c r="E13" s="70">
        <v>21950</v>
      </c>
      <c r="F13" s="15">
        <f t="shared" ref="F13:F14" si="1">E13/1.07</f>
        <v>20514.018691588783</v>
      </c>
    </row>
    <row r="14" spans="1:7" s="2" customFormat="1" ht="36" x14ac:dyDescent="0.2">
      <c r="A14" s="11" t="s">
        <v>58</v>
      </c>
      <c r="B14" s="12" t="s">
        <v>59</v>
      </c>
      <c r="C14" s="23" t="s">
        <v>73</v>
      </c>
      <c r="D14" s="14" t="s">
        <v>74</v>
      </c>
      <c r="E14" s="70">
        <v>22950</v>
      </c>
      <c r="F14" s="15">
        <f t="shared" si="1"/>
        <v>21448.598130841121</v>
      </c>
    </row>
    <row r="15" spans="1:7" s="2" customFormat="1" x14ac:dyDescent="0.2">
      <c r="A15" s="16" t="s">
        <v>69</v>
      </c>
      <c r="B15" s="17"/>
      <c r="C15" s="18"/>
      <c r="D15" s="19"/>
      <c r="E15" s="71"/>
      <c r="F15" s="20"/>
    </row>
    <row r="16" spans="1:7" s="2" customFormat="1" x14ac:dyDescent="0.2">
      <c r="A16" s="18"/>
      <c r="B16" s="17"/>
      <c r="C16" s="18"/>
      <c r="D16" s="19"/>
      <c r="E16" s="71"/>
      <c r="F16" s="20"/>
    </row>
    <row r="17" spans="1:6" x14ac:dyDescent="0.2">
      <c r="A17" s="4" t="s">
        <v>51</v>
      </c>
      <c r="B17" s="5" t="s">
        <v>52</v>
      </c>
      <c r="C17" s="4" t="s">
        <v>53</v>
      </c>
      <c r="D17" s="4" t="s">
        <v>54</v>
      </c>
      <c r="E17" s="75" t="s">
        <v>8</v>
      </c>
      <c r="F17" s="76"/>
    </row>
    <row r="18" spans="1:6" x14ac:dyDescent="0.2">
      <c r="A18" s="6"/>
      <c r="B18" s="7"/>
      <c r="C18" s="6"/>
      <c r="D18" s="6"/>
      <c r="E18" s="68" t="s">
        <v>55</v>
      </c>
      <c r="F18" s="8" t="s">
        <v>56</v>
      </c>
    </row>
    <row r="19" spans="1:6" s="2" customFormat="1" x14ac:dyDescent="0.2">
      <c r="A19" s="24" t="s">
        <v>18</v>
      </c>
      <c r="B19" s="25" t="s">
        <v>59</v>
      </c>
      <c r="C19" s="49" t="s">
        <v>75</v>
      </c>
      <c r="D19" s="26" t="s">
        <v>76</v>
      </c>
      <c r="E19" s="70">
        <v>290</v>
      </c>
      <c r="F19" s="15">
        <v>224.70000000000002</v>
      </c>
    </row>
    <row r="20" spans="1:6" s="2" customFormat="1" ht="24" x14ac:dyDescent="0.2">
      <c r="A20" s="24" t="s">
        <v>18</v>
      </c>
      <c r="B20" s="25" t="s">
        <v>59</v>
      </c>
      <c r="C20" s="49" t="s">
        <v>77</v>
      </c>
      <c r="D20" s="50" t="s">
        <v>78</v>
      </c>
      <c r="E20" s="70">
        <v>450</v>
      </c>
      <c r="F20" s="15">
        <v>347.75</v>
      </c>
    </row>
    <row r="21" spans="1:6" s="2" customFormat="1" x14ac:dyDescent="0.2">
      <c r="A21" s="24" t="s">
        <v>18</v>
      </c>
      <c r="B21" s="25" t="s">
        <v>59</v>
      </c>
      <c r="C21" s="23" t="s">
        <v>79</v>
      </c>
      <c r="D21" s="26" t="s">
        <v>80</v>
      </c>
      <c r="E21" s="70">
        <v>2990</v>
      </c>
      <c r="F21" s="15">
        <f t="shared" ref="F21:F23" si="2">E21/1.07</f>
        <v>2794.3925233644859</v>
      </c>
    </row>
    <row r="22" spans="1:6" s="2" customFormat="1" x14ac:dyDescent="0.2">
      <c r="A22" s="24" t="s">
        <v>18</v>
      </c>
      <c r="B22" s="25" t="s">
        <v>59</v>
      </c>
      <c r="C22" s="23" t="s">
        <v>81</v>
      </c>
      <c r="D22" s="26" t="s">
        <v>82</v>
      </c>
      <c r="E22" s="70">
        <v>3290</v>
      </c>
      <c r="F22" s="15">
        <f t="shared" si="2"/>
        <v>3074.7663551401865</v>
      </c>
    </row>
    <row r="23" spans="1:6" s="2" customFormat="1" x14ac:dyDescent="0.2">
      <c r="A23" s="24" t="s">
        <v>18</v>
      </c>
      <c r="B23" s="25" t="s">
        <v>59</v>
      </c>
      <c r="C23" s="23" t="s">
        <v>83</v>
      </c>
      <c r="D23" s="26" t="s">
        <v>84</v>
      </c>
      <c r="E23" s="70">
        <v>3690</v>
      </c>
      <c r="F23" s="15">
        <f t="shared" si="2"/>
        <v>3448.5981308411215</v>
      </c>
    </row>
  </sheetData>
  <sheetProtection algorithmName="SHA-512" hashValue="Iim0M10Q/MxVJLhdBr9p0scoRwKQ7BKBNe2qAJhTwjuDGBXbMLzzJ+cUTMhd8mfH5dZSoZaBKvzhGobq+Wls8w==" saltValue="7BEXMN2uQZEKeNcYs/XC1A==" spinCount="100000" sheet="1" objects="1" scenarios="1"/>
  <mergeCells count="5">
    <mergeCell ref="E1:F1"/>
    <mergeCell ref="E10:F10"/>
    <mergeCell ref="E17:F17"/>
    <mergeCell ref="G1:G2"/>
    <mergeCell ref="G6:G7"/>
  </mergeCells>
  <pageMargins left="0.7" right="0.7" top="0.75" bottom="0.75" header="0.3" footer="0.3"/>
  <pageSetup paperSize="9" scale="8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Deli Printer</vt:lpstr>
      <vt:lpstr>Jolimark Dot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Sahathorn Khaodhiar</dc:creator>
  <cp:lastModifiedBy>Peerawit Aunruan</cp:lastModifiedBy>
  <cp:lastPrinted>2023-01-16T04:24:00Z</cp:lastPrinted>
  <dcterms:created xsi:type="dcterms:W3CDTF">2022-08-29T05:11:00Z</dcterms:created>
  <dcterms:modified xsi:type="dcterms:W3CDTF">2026-09-10T06:38:52Z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1054-11.2.0.10026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2025-09-02T09:02:59Z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6b515e12-7815-4bda-9aa7-b9d47a6d5955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